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ownloads\"/>
    </mc:Choice>
  </mc:AlternateContent>
  <bookViews>
    <workbookView xWindow="0" yWindow="0" windowWidth="15465" windowHeight="11175"/>
  </bookViews>
  <sheets>
    <sheet name="Tabel 5.1" sheetId="12" r:id="rId1"/>
  </sheets>
  <definedNames>
    <definedName name="_xlnm.Print_Area" localSheetId="0">'Tabel 5.1'!$A$1:$N$42</definedName>
    <definedName name="_xlnm.Print_Titles" localSheetId="0">'Tabel 5.1'!$6:$7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39" i="12" l="1"/>
  <c r="N38" i="12" l="1"/>
  <c r="N36" i="12"/>
  <c r="J18" i="12"/>
  <c r="I18" i="12"/>
  <c r="N12" i="12"/>
</calcChain>
</file>

<file path=xl/sharedStrings.xml><?xml version="1.0" encoding="utf-8"?>
<sst xmlns="http://schemas.openxmlformats.org/spreadsheetml/2006/main" count="152" uniqueCount="104">
  <si>
    <t>Persen</t>
  </si>
  <si>
    <t>Opini BPK terhadap laporan kinerja keuangan daerah</t>
  </si>
  <si>
    <t>Poin</t>
  </si>
  <si>
    <t>Indeks Pembangunan Gender</t>
  </si>
  <si>
    <t>Indeks Resiko Bencana</t>
  </si>
  <si>
    <t>Tahun</t>
  </si>
  <si>
    <t>Opini</t>
  </si>
  <si>
    <t>Nilai</t>
  </si>
  <si>
    <t>Orang</t>
  </si>
  <si>
    <t>MISI</t>
  </si>
  <si>
    <t>SATUAN</t>
  </si>
  <si>
    <t>TARGET CAPAIAN SASARAN</t>
  </si>
  <si>
    <t>Mewujudkan Sumatera Utara  yang bermartabat dalam pergaulan karena terbebas dari judi, narkoba, prostitusi dan penyelundupan, sehingga menjadi teladan di Asia Tenggara dan Dunia</t>
  </si>
  <si>
    <t>Mewujudkan Sumatera Utara yang bermartabat dalam lingkungan karena ekologinya yang terjaga, alamnya yang bersih dan indah, penduduknya yang ramah, berbudaya, berperikemanusiaan dan beradab</t>
  </si>
  <si>
    <t>Skor</t>
  </si>
  <si>
    <t>B</t>
  </si>
  <si>
    <t>BB</t>
  </si>
  <si>
    <t>WTP</t>
  </si>
  <si>
    <t>KONDISI AKHIR</t>
  </si>
  <si>
    <t xml:space="preserve">Visi, Misi, Tujuan dan Sasaran Jangka Menengah </t>
  </si>
  <si>
    <t>Provinsi Sumatera Utara</t>
  </si>
  <si>
    <t>NA</t>
  </si>
  <si>
    <t>CC</t>
  </si>
  <si>
    <t>Mewujudkan Sumatera Utara yang bermartabat dalam politik dengan adanya pemerintahan yang bersih dan dicintai, tata kelola pemerintah yang baik, adil dan terpercaya, politik yang beretika, masyarakat yang berwawasan kebangsaan dan memiliki kohesi sosial yang kuat serta harmonis;</t>
  </si>
  <si>
    <t>VISI : SUMATERA UTARA YANG MAJU, AMAN DAN BERMARTABAT</t>
  </si>
  <si>
    <t>Mewujudkan Sumatera Utara yang bermartabat dalam pendidikan karena masyarakatnya yang terpelajar, berkarakter, cerdas, kolaboratif, berdaya saing dan mandiri</t>
  </si>
  <si>
    <t>Tingkat Pengangguran Terbuka</t>
  </si>
  <si>
    <t xml:space="preserve">Poin </t>
  </si>
  <si>
    <t>Indeks Kualitas Lingkungan Hidup</t>
  </si>
  <si>
    <t>Jumlah kunjungan wisatawan mancanegara</t>
  </si>
  <si>
    <t>Rasio elektrifikasi</t>
  </si>
  <si>
    <t>Tabel 5.1</t>
  </si>
  <si>
    <t>Meningkatnya implementasi Pengarusutamaan Gender dalam pembangunan</t>
  </si>
  <si>
    <t>9.79</t>
  </si>
  <si>
    <t>9.97</t>
  </si>
  <si>
    <t>10.15</t>
  </si>
  <si>
    <t>10.33</t>
  </si>
  <si>
    <t>10.50</t>
  </si>
  <si>
    <t>10,50</t>
  </si>
  <si>
    <t>Predikat</t>
  </si>
  <si>
    <t>70.00</t>
  </si>
  <si>
    <t>Terwujudnya masyarakat Sumatera Utara yang bermartabat dalam kehidupan</t>
  </si>
  <si>
    <t>Meningkatnya kerukunan antar umat beragama</t>
  </si>
  <si>
    <t>Meningkatnya ketersediaan sandang pangan</t>
  </si>
  <si>
    <t>Meningkatnya rumah yang layak</t>
  </si>
  <si>
    <t>Meningkatnya kesehatan yang prima</t>
  </si>
  <si>
    <t>Mewujudkan masyarakat Sumatera Utara yang bermartabat dalam kehidupan karena memiliki iman dan taqwa, tersedianya sandang pangan yang cukup, rumah yang layak, kesehatan yang prima, mata pencaharian yang menyenangkan, serta harga-harga yang terjangkau;</t>
  </si>
  <si>
    <t>Meningkatnya mata pencaharian yang menyenangkan</t>
  </si>
  <si>
    <t>Meningkatnya keterjangkauan harga</t>
  </si>
  <si>
    <t>Indeks Kerukunan Umat Beragama</t>
  </si>
  <si>
    <t>Rasio Rumah Layak Huni</t>
  </si>
  <si>
    <t>Usia Harapan Hidup</t>
  </si>
  <si>
    <t>Skor Pola Pangan Harapan</t>
  </si>
  <si>
    <t>Nilai Tukar Petani</t>
  </si>
  <si>
    <t>Persentase Kemiskinan</t>
  </si>
  <si>
    <t>Indeks Gini</t>
  </si>
  <si>
    <t>Indeks Pembangunan Manusia (IPM)</t>
  </si>
  <si>
    <t>Meningkatnya tata kelola pemerintahan yang baik</t>
  </si>
  <si>
    <t>Meningkatnya politik yang beretika</t>
  </si>
  <si>
    <t>Indeks Demokrasi</t>
  </si>
  <si>
    <t>Meningkatnya masyarakat yang terpelajar, cerdas, kolaboratif, berdaya saing dan mandiri</t>
  </si>
  <si>
    <t>Angka Rata-Rata Lama Sekolah</t>
  </si>
  <si>
    <t>Meningkatnya masyarakat yang berwawasan kebangsaan</t>
  </si>
  <si>
    <t>Terwujudnya masyarakat Sumatera Utara yang bermartabat dalam pergaulan</t>
  </si>
  <si>
    <t xml:space="preserve">Meningkatnya pengelolaan pariwisata yang berkelanjutan </t>
  </si>
  <si>
    <t>Indeks Ketentraman dan Ketertiban Masyarakat</t>
  </si>
  <si>
    <t>Meningkatnya konektifitas infrastruktur</t>
  </si>
  <si>
    <t>Predikat Sistem Akuntabilitas Kinerja Instansi Pemerintahan (SAKIP)</t>
  </si>
  <si>
    <t>Harapan lama sekolah</t>
  </si>
  <si>
    <t>Meningkatkan pengelolaan lingkungan hidup berkelanjutan</t>
  </si>
  <si>
    <t>Meningkatnya pengelolaan lingkungan yang berkelanjutan</t>
  </si>
  <si>
    <t>Persentase kontribusi sektor pariwisata terhadap PDRB</t>
  </si>
  <si>
    <t>Menurunnya kasus judi, narkoba, prostitusi dan penyelundupan</t>
  </si>
  <si>
    <t>Terwujudnya kualitas pendidikan masyarakat</t>
  </si>
  <si>
    <t>NO</t>
  </si>
  <si>
    <t>INDIKATOR TUJUAN/SASARAN</t>
  </si>
  <si>
    <t>1.1.</t>
  </si>
  <si>
    <t>1.2.</t>
  </si>
  <si>
    <t>1.3.</t>
  </si>
  <si>
    <t>1.5</t>
  </si>
  <si>
    <t>1.4</t>
  </si>
  <si>
    <t>1.6</t>
  </si>
  <si>
    <t>1.7</t>
  </si>
  <si>
    <t>2.1</t>
  </si>
  <si>
    <t>2.2.</t>
  </si>
  <si>
    <t>2.3</t>
  </si>
  <si>
    <t xml:space="preserve">3.1 </t>
  </si>
  <si>
    <t>4.1</t>
  </si>
  <si>
    <t>5.1</t>
  </si>
  <si>
    <t>5.2</t>
  </si>
  <si>
    <t>89,1</t>
  </si>
  <si>
    <t>Tingkat Kemantapan Jalan Provinsi</t>
  </si>
  <si>
    <t>Indeks Reformasi Birokrasi</t>
  </si>
  <si>
    <t>Tingkat Partisipasi Masyarakat dalam Pemilu</t>
  </si>
  <si>
    <t xml:space="preserve">Terwujudnya masyarakat Sumatera Utara yang bermartabat dalam politik </t>
  </si>
  <si>
    <t>A</t>
  </si>
  <si>
    <t xml:space="preserve"> </t>
  </si>
  <si>
    <t>Persentase Masyarakat yang menerima Pemahaman wawasan kebangsaan</t>
  </si>
  <si>
    <t>Persentase Terpeliharanya Kehidupan masyarakat yang aman, tertib dan teratur</t>
  </si>
  <si>
    <t xml:space="preserve"> Inflasi</t>
  </si>
  <si>
    <t>TUJUAN/SASARAN</t>
  </si>
  <si>
    <t>KONDISI AWAL 2018</t>
  </si>
  <si>
    <t>Pertumbuhan Ekonomi</t>
  </si>
  <si>
    <r>
      <rPr>
        <i/>
        <sz val="11"/>
        <rFont val="Bookman Old Style"/>
        <family val="1"/>
      </rPr>
      <t>Total Fertiity Rate</t>
    </r>
    <r>
      <rPr>
        <sz val="11"/>
        <rFont val="Bookman Old Style"/>
        <family val="1"/>
      </rPr>
      <t xml:space="preserve"> (TFR)</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</si>
</sst>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 #,##0_-;_-* &quot;-&quot;_-;_-@_-"/>
    <numFmt numFmtId="43" formatCode="_-* #,##0.00_-;\-* #,##0.00_-;_-* &quot;-&quot;??_-;_-@_-"/>
    <numFmt numFmtId="164" formatCode="_(* #,##0_);_(* \(#,##0\);_(* &quot;-&quot;_);_(@_)"/>
    <numFmt numFmtId="165" formatCode="_(* #,##0.00_);_(* \(#,##0.00\);_(* &quot;-&quot;??_);_(@_)"/>
  </numFmts>
  <fonts count="16"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charset val="1"/>
      <scheme val="minor"/>
    </font>
    <font>
      <sz val="11"/>
      <color theme="1"/>
      <name val="Calibri"/>
      <family val="2"/>
      <charset val="1"/>
      <scheme val="minor"/>
    </font>
    <font>
      <sz val="12"/>
      <name val="Bookman Old Style"/>
      <family val="1"/>
    </font>
    <font>
      <b/>
      <sz val="12"/>
      <name val="Bookman Old Style"/>
      <family val="1"/>
    </font>
    <font>
      <sz val="12"/>
      <color theme="1"/>
      <name val="Calibri"/>
      <family val="2"/>
      <charset val="1"/>
      <scheme val="minor"/>
    </font>
    <font>
      <sz val="11"/>
      <color rgb="FFFF0000"/>
      <name val="Calibri"/>
      <family val="2"/>
      <charset val="1"/>
      <scheme val="minor"/>
    </font>
    <font>
      <sz val="11"/>
      <name val="Calibri"/>
      <family val="2"/>
      <scheme val="minor"/>
    </font>
    <font>
      <b/>
      <sz val="11"/>
      <name val="Bookman Old Style"/>
      <family val="1"/>
    </font>
    <font>
      <sz val="11"/>
      <name val="Bookman Old Style"/>
      <family val="1"/>
    </font>
    <font>
      <i/>
      <sz val="11"/>
      <name val="Bookman Old Style"/>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6">
    <xf numFmtId="0" fontId="0" fillId="0" borderId="0"/>
    <xf numFmtId="41"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7" fillId="0" borderId="0"/>
    <xf numFmtId="0" fontId="4" fillId="0" borderId="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1" fontId="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9" fontId="7" fillId="0" borderId="0" applyFont="0" applyFill="0" applyBorder="0" applyAlignment="0" applyProtection="0"/>
  </cellStyleXfs>
  <cellXfs count="64">
    <xf numFmtId="0" fontId="0" fillId="0" borderId="0" xfId="0"/>
    <xf numFmtId="0" fontId="0" fillId="0" borderId="0" xfId="0" applyBorder="1"/>
    <xf numFmtId="0" fontId="0" fillId="0" borderId="0" xfId="0"/>
    <xf numFmtId="49" fontId="8" fillId="0" borderId="0" xfId="0" applyNumberFormat="1" applyFont="1" applyBorder="1" applyAlignment="1">
      <alignment horizontal="center" vertical="top" wrapText="1"/>
    </xf>
    <xf numFmtId="0" fontId="6" fillId="0" borderId="0" xfId="0" applyFont="1"/>
    <xf numFmtId="0" fontId="6" fillId="0" borderId="0" xfId="0" applyFont="1" applyBorder="1"/>
    <xf numFmtId="0" fontId="6" fillId="0" borderId="0" xfId="0" applyFont="1" applyFill="1" applyAlignment="1">
      <alignment horizontal="center" vertical="top"/>
    </xf>
    <xf numFmtId="0" fontId="6" fillId="0" borderId="0" xfId="0" applyFont="1" applyFill="1" applyAlignment="1">
      <alignment horizontal="left" vertical="top"/>
    </xf>
    <xf numFmtId="0" fontId="6" fillId="0" borderId="0" xfId="0" applyFont="1" applyFill="1"/>
    <xf numFmtId="0" fontId="9" fillId="0" borderId="0" xfId="0" applyFont="1" applyFill="1" applyAlignment="1">
      <alignment vertical="center" wrapText="1"/>
    </xf>
    <xf numFmtId="0" fontId="0" fillId="0" borderId="0" xfId="0" applyFill="1"/>
    <xf numFmtId="0" fontId="5" fillId="0" borderId="0" xfId="0" applyFont="1" applyFill="1"/>
    <xf numFmtId="0" fontId="6" fillId="0" borderId="0" xfId="0" applyFont="1" applyFill="1" applyBorder="1"/>
    <xf numFmtId="0" fontId="0" fillId="0" borderId="0" xfId="0" applyFill="1" applyBorder="1" applyAlignment="1">
      <alignment horizontal="center" vertical="top" wrapText="1"/>
    </xf>
    <xf numFmtId="0" fontId="0" fillId="0" borderId="0" xfId="0" applyFill="1" applyBorder="1"/>
    <xf numFmtId="0" fontId="10" fillId="0" borderId="0" xfId="0" applyFont="1" applyFill="1"/>
    <xf numFmtId="0" fontId="12" fillId="0" borderId="0" xfId="0" applyFont="1" applyFill="1"/>
    <xf numFmtId="0" fontId="11" fillId="0" borderId="0" xfId="0" applyFont="1" applyFill="1"/>
    <xf numFmtId="0" fontId="9" fillId="0" borderId="0" xfId="0" applyFont="1" applyFill="1" applyAlignment="1">
      <alignment horizontal="center" vertical="center" wrapText="1"/>
    </xf>
    <xf numFmtId="0" fontId="6" fillId="0" borderId="0" xfId="0" applyFont="1" applyFill="1" applyAlignment="1">
      <alignment horizontal="center" vertical="center"/>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4" fillId="0" borderId="2" xfId="0" applyFont="1" applyFill="1" applyBorder="1" applyAlignment="1">
      <alignment horizontal="left" vertical="top" wrapText="1"/>
    </xf>
    <xf numFmtId="0" fontId="14" fillId="0" borderId="5" xfId="0" applyFont="1" applyFill="1" applyBorder="1" applyAlignment="1">
      <alignment horizontal="left" vertical="top" wrapText="1"/>
    </xf>
    <xf numFmtId="0" fontId="14" fillId="0" borderId="10"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4"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3"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1" xfId="0" applyFont="1" applyFill="1" applyBorder="1" applyAlignment="1">
      <alignment horizontal="left" vertical="top"/>
    </xf>
    <xf numFmtId="0" fontId="14" fillId="0" borderId="7" xfId="0" applyFont="1" applyFill="1" applyBorder="1" applyAlignment="1">
      <alignment horizontal="left" vertical="top"/>
    </xf>
    <xf numFmtId="0" fontId="14" fillId="0" borderId="8" xfId="0" applyFont="1" applyFill="1" applyBorder="1" applyAlignment="1">
      <alignment horizontal="left" vertical="top"/>
    </xf>
    <xf numFmtId="0" fontId="14" fillId="0" borderId="7" xfId="0" applyFont="1" applyFill="1" applyBorder="1" applyAlignment="1">
      <alignment horizontal="left" vertical="top" wrapText="1"/>
    </xf>
    <xf numFmtId="0" fontId="14" fillId="0" borderId="9" xfId="0" applyFont="1" applyFill="1" applyBorder="1" applyAlignment="1">
      <alignment horizontal="left" vertical="top" wrapText="1"/>
    </xf>
    <xf numFmtId="0" fontId="14" fillId="0" borderId="8"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15" xfId="0" applyFont="1" applyFill="1" applyBorder="1" applyAlignment="1">
      <alignment horizontal="left" vertical="top" wrapText="1"/>
    </xf>
    <xf numFmtId="9" fontId="14" fillId="0" borderId="1" xfId="25" applyFont="1" applyFill="1" applyBorder="1" applyAlignment="1">
      <alignment horizontal="center" vertical="center" wrapText="1"/>
    </xf>
    <xf numFmtId="0" fontId="14" fillId="0" borderId="3" xfId="0"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0" fontId="14" fillId="0" borderId="2" xfId="0" applyFont="1" applyFill="1" applyBorder="1" applyAlignment="1">
      <alignment horizontal="center" vertical="top"/>
    </xf>
    <xf numFmtId="0" fontId="14" fillId="0" borderId="4" xfId="0" applyFont="1" applyFill="1" applyBorder="1" applyAlignment="1">
      <alignment horizontal="center" vertical="top"/>
    </xf>
    <xf numFmtId="0" fontId="14" fillId="0" borderId="3" xfId="0" applyFont="1" applyFill="1" applyBorder="1" applyAlignment="1">
      <alignment horizontal="center" vertical="top"/>
    </xf>
    <xf numFmtId="0" fontId="14" fillId="0" borderId="1" xfId="0" applyFont="1" applyFill="1" applyBorder="1" applyAlignment="1">
      <alignment horizontal="center" vertical="top" wrapText="1"/>
    </xf>
    <xf numFmtId="0" fontId="14" fillId="0" borderId="1" xfId="0" applyFont="1" applyFill="1" applyBorder="1" applyAlignment="1">
      <alignment horizontal="center" vertical="top"/>
    </xf>
    <xf numFmtId="0" fontId="14" fillId="0" borderId="2"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3" xfId="0" applyFont="1" applyFill="1" applyBorder="1" applyAlignment="1">
      <alignment horizontal="center" vertical="top" wrapText="1"/>
    </xf>
  </cellXfs>
  <cellStyles count="26">
    <cellStyle name="Comma [0] 2" xfId="2"/>
    <cellStyle name="Comma [0] 2 13" xfId="13"/>
    <cellStyle name="Comma [0] 2 13 2" xfId="14"/>
    <cellStyle name="Comma [0] 2 13 2 2" xfId="24"/>
    <cellStyle name="Comma [0] 2 13 3" xfId="23"/>
    <cellStyle name="Comma [0] 2 2" xfId="16"/>
    <cellStyle name="Comma [0] 3" xfId="1"/>
    <cellStyle name="Comma 100" xfId="15"/>
    <cellStyle name="Comma 2" xfId="3"/>
    <cellStyle name="Comma 2 2" xfId="17"/>
    <cellStyle name="Comma 2 9" xfId="12"/>
    <cellStyle name="Comma 2 9 2" xfId="22"/>
    <cellStyle name="Comma 3" xfId="9"/>
    <cellStyle name="Comma 4" xfId="10"/>
    <cellStyle name="Comma 5" xfId="11"/>
    <cellStyle name="Comma 5 3" xfId="4"/>
    <cellStyle name="Comma 5 3 2" xfId="18"/>
    <cellStyle name="Normal" xfId="0" builtinId="0"/>
    <cellStyle name="Normal 10 3 4 3" xfId="5"/>
    <cellStyle name="Normal 2" xfId="6"/>
    <cellStyle name="Normal 2 2" xfId="19"/>
    <cellStyle name="Normal 2 3 3" xfId="7"/>
    <cellStyle name="Normal 2 3 3 2" xfId="20"/>
    <cellStyle name="Normal 4 3" xfId="8"/>
    <cellStyle name="Normal 4 3 2" xfId="21"/>
    <cellStyle name="Percent" xfId="25" builtinId="5"/>
  </cellStyles>
  <dxfs count="0"/>
  <tableStyles count="0" defaultTableStyle="TableStyleMedium2" defaultPivotStyle="PivotStyleLight16"/>
  <colors>
    <mruColors>
      <color rgb="FF9900FF"/>
      <color rgb="FFEBEE64"/>
      <color rgb="FFFF8181"/>
      <color rgb="FFFF5757"/>
      <color rgb="FFE03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tabSelected="1" view="pageBreakPreview" zoomScale="85" zoomScaleNormal="85" zoomScaleSheetLayoutView="85" workbookViewId="0">
      <pane ySplit="7" topLeftCell="A8" activePane="bottomLeft" state="frozenSplit"/>
      <selection pane="bottomLeft" activeCell="F22" sqref="F22"/>
    </sheetView>
  </sheetViews>
  <sheetFormatPr defaultRowHeight="15" x14ac:dyDescent="0.25"/>
  <cols>
    <col min="1" max="1" width="5" style="6" customWidth="1"/>
    <col min="2" max="2" width="22.7109375" style="7" customWidth="1"/>
    <col min="3" max="3" width="5.5703125" style="6" customWidth="1"/>
    <col min="4" max="4" width="9.140625" style="7" customWidth="1"/>
    <col min="5" max="5" width="19.28515625" style="7" customWidth="1"/>
    <col min="6" max="6" width="30.7109375" style="7" customWidth="1"/>
    <col min="7" max="7" width="16.42578125" style="19" customWidth="1"/>
    <col min="8" max="8" width="14.7109375" style="19" customWidth="1"/>
    <col min="9" max="9" width="16.5703125" style="19" customWidth="1"/>
    <col min="10" max="10" width="19" style="19" customWidth="1"/>
    <col min="11" max="11" width="18.7109375" style="19" customWidth="1"/>
    <col min="12" max="12" width="18.28515625" style="19" customWidth="1"/>
    <col min="13" max="13" width="17.42578125" style="19" customWidth="1"/>
    <col min="14" max="14" width="14.5703125" style="19" customWidth="1"/>
    <col min="15" max="16384" width="9.140625" style="2"/>
  </cols>
  <sheetData>
    <row r="1" spans="1:22" s="10" customFormat="1" ht="15.75" customHeight="1" x14ac:dyDescent="0.25">
      <c r="A1" s="18" t="s">
        <v>31</v>
      </c>
      <c r="B1" s="18"/>
      <c r="C1" s="18"/>
      <c r="D1" s="18"/>
      <c r="E1" s="18"/>
      <c r="F1" s="18"/>
      <c r="G1" s="18"/>
      <c r="H1" s="18"/>
      <c r="I1" s="18"/>
      <c r="J1" s="18"/>
      <c r="K1" s="18"/>
      <c r="L1" s="18"/>
      <c r="M1" s="18"/>
      <c r="N1" s="18"/>
      <c r="O1" s="9"/>
      <c r="P1" s="9"/>
      <c r="Q1" s="9"/>
      <c r="R1" s="9"/>
      <c r="S1" s="9"/>
      <c r="T1" s="9"/>
      <c r="U1" s="9"/>
      <c r="V1" s="9"/>
    </row>
    <row r="2" spans="1:22" s="10" customFormat="1" ht="15.75" customHeight="1" x14ac:dyDescent="0.25">
      <c r="A2" s="18" t="s">
        <v>19</v>
      </c>
      <c r="B2" s="18"/>
      <c r="C2" s="18"/>
      <c r="D2" s="18"/>
      <c r="E2" s="18"/>
      <c r="F2" s="18"/>
      <c r="G2" s="18"/>
      <c r="H2" s="18"/>
      <c r="I2" s="18"/>
      <c r="J2" s="18"/>
      <c r="K2" s="18"/>
      <c r="L2" s="18"/>
      <c r="M2" s="18"/>
      <c r="N2" s="18"/>
      <c r="O2" s="9"/>
      <c r="P2" s="9"/>
      <c r="Q2" s="9"/>
      <c r="R2" s="9"/>
      <c r="S2" s="9"/>
      <c r="T2" s="9"/>
      <c r="U2" s="9"/>
      <c r="V2" s="9"/>
    </row>
    <row r="3" spans="1:22" s="10" customFormat="1" ht="15.75" customHeight="1" x14ac:dyDescent="0.25">
      <c r="A3" s="18" t="s">
        <v>20</v>
      </c>
      <c r="B3" s="18"/>
      <c r="C3" s="18"/>
      <c r="D3" s="18"/>
      <c r="E3" s="18"/>
      <c r="F3" s="18"/>
      <c r="G3" s="18"/>
      <c r="H3" s="18"/>
      <c r="I3" s="18"/>
      <c r="J3" s="18"/>
      <c r="K3" s="18"/>
      <c r="L3" s="18"/>
      <c r="M3" s="18"/>
      <c r="N3" s="18"/>
      <c r="O3" s="9"/>
      <c r="P3" s="9"/>
      <c r="Q3" s="9"/>
      <c r="R3" s="9"/>
      <c r="S3" s="9"/>
      <c r="T3" s="9"/>
      <c r="U3" s="9"/>
      <c r="V3" s="9"/>
    </row>
    <row r="4" spans="1:22" s="10" customFormat="1" ht="15.75" customHeight="1" x14ac:dyDescent="0.25">
      <c r="A4" s="18" t="s">
        <v>24</v>
      </c>
      <c r="B4" s="18"/>
      <c r="C4" s="18"/>
      <c r="D4" s="18"/>
      <c r="E4" s="18"/>
      <c r="F4" s="18"/>
      <c r="G4" s="18"/>
      <c r="H4" s="18"/>
      <c r="I4" s="18"/>
      <c r="J4" s="18"/>
      <c r="K4" s="18"/>
      <c r="L4" s="18"/>
      <c r="M4" s="18"/>
      <c r="N4" s="18"/>
      <c r="O4" s="9"/>
      <c r="P4" s="9"/>
      <c r="Q4" s="9"/>
      <c r="R4" s="9"/>
      <c r="S4" s="9"/>
      <c r="T4" s="9"/>
      <c r="U4" s="9"/>
      <c r="V4" s="9"/>
    </row>
    <row r="5" spans="1:22" s="10" customFormat="1" x14ac:dyDescent="0.25">
      <c r="A5" s="6"/>
      <c r="B5" s="7"/>
      <c r="C5" s="6"/>
      <c r="D5" s="7"/>
      <c r="E5" s="7"/>
      <c r="F5" s="7"/>
      <c r="G5" s="19"/>
      <c r="H5" s="19"/>
      <c r="I5" s="19"/>
      <c r="J5" s="19"/>
      <c r="K5" s="19"/>
      <c r="L5" s="19"/>
      <c r="M5" s="19"/>
      <c r="N5" s="19"/>
    </row>
    <row r="6" spans="1:22" s="11" customFormat="1" ht="30" x14ac:dyDescent="0.25">
      <c r="A6" s="20" t="s">
        <v>74</v>
      </c>
      <c r="B6" s="20" t="s">
        <v>9</v>
      </c>
      <c r="C6" s="21" t="s">
        <v>100</v>
      </c>
      <c r="D6" s="22"/>
      <c r="E6" s="23"/>
      <c r="F6" s="20" t="s">
        <v>75</v>
      </c>
      <c r="G6" s="20" t="s">
        <v>10</v>
      </c>
      <c r="H6" s="20" t="s">
        <v>101</v>
      </c>
      <c r="I6" s="24" t="s">
        <v>11</v>
      </c>
      <c r="J6" s="25"/>
      <c r="K6" s="25"/>
      <c r="L6" s="25"/>
      <c r="M6" s="26"/>
      <c r="N6" s="27" t="s">
        <v>18</v>
      </c>
    </row>
    <row r="7" spans="1:22" s="10" customFormat="1" x14ac:dyDescent="0.25">
      <c r="A7" s="28"/>
      <c r="B7" s="28"/>
      <c r="C7" s="29"/>
      <c r="D7" s="30"/>
      <c r="E7" s="31"/>
      <c r="F7" s="28"/>
      <c r="G7" s="28"/>
      <c r="H7" s="28"/>
      <c r="I7" s="27">
        <v>2019</v>
      </c>
      <c r="J7" s="27">
        <v>2020</v>
      </c>
      <c r="K7" s="27">
        <v>2021</v>
      </c>
      <c r="L7" s="27">
        <v>2022</v>
      </c>
      <c r="M7" s="27">
        <v>2023</v>
      </c>
      <c r="N7" s="27">
        <v>2023</v>
      </c>
    </row>
    <row r="8" spans="1:22" s="10" customFormat="1" ht="31.5" customHeight="1" x14ac:dyDescent="0.25">
      <c r="A8" s="56">
        <v>1</v>
      </c>
      <c r="B8" s="32" t="s">
        <v>46</v>
      </c>
      <c r="C8" s="33" t="s">
        <v>41</v>
      </c>
      <c r="D8" s="34"/>
      <c r="E8" s="35"/>
      <c r="F8" s="36" t="s">
        <v>49</v>
      </c>
      <c r="G8" s="37" t="s">
        <v>2</v>
      </c>
      <c r="H8" s="37" t="s">
        <v>21</v>
      </c>
      <c r="I8" s="37">
        <v>77</v>
      </c>
      <c r="J8" s="37">
        <v>80</v>
      </c>
      <c r="K8" s="37">
        <v>83</v>
      </c>
      <c r="L8" s="38">
        <v>85</v>
      </c>
      <c r="M8" s="38">
        <v>90</v>
      </c>
      <c r="N8" s="38">
        <v>90</v>
      </c>
    </row>
    <row r="9" spans="1:22" s="10" customFormat="1" ht="30" x14ac:dyDescent="0.25">
      <c r="A9" s="57"/>
      <c r="B9" s="39"/>
      <c r="C9" s="40"/>
      <c r="D9" s="41"/>
      <c r="E9" s="42"/>
      <c r="F9" s="36" t="s">
        <v>56</v>
      </c>
      <c r="G9" s="37" t="s">
        <v>2</v>
      </c>
      <c r="H9" s="37">
        <v>71.180000000000007</v>
      </c>
      <c r="I9" s="37">
        <v>71.349999999999994</v>
      </c>
      <c r="J9" s="37">
        <v>71.67</v>
      </c>
      <c r="K9" s="37">
        <v>72.22</v>
      </c>
      <c r="L9" s="38">
        <v>72.77</v>
      </c>
      <c r="M9" s="38">
        <v>73.319999999999993</v>
      </c>
      <c r="N9" s="38">
        <v>73.319999999999993</v>
      </c>
    </row>
    <row r="10" spans="1:22" s="8" customFormat="1" ht="32.25" customHeight="1" x14ac:dyDescent="0.25">
      <c r="A10" s="57"/>
      <c r="B10" s="39"/>
      <c r="C10" s="59" t="s">
        <v>76</v>
      </c>
      <c r="D10" s="43" t="s">
        <v>42</v>
      </c>
      <c r="E10" s="43"/>
      <c r="F10" s="36" t="s">
        <v>49</v>
      </c>
      <c r="G10" s="37" t="s">
        <v>2</v>
      </c>
      <c r="H10" s="37" t="s">
        <v>21</v>
      </c>
      <c r="I10" s="37">
        <v>77</v>
      </c>
      <c r="J10" s="37">
        <v>80</v>
      </c>
      <c r="K10" s="37">
        <v>83</v>
      </c>
      <c r="L10" s="38">
        <v>85</v>
      </c>
      <c r="M10" s="38">
        <v>90</v>
      </c>
      <c r="N10" s="38">
        <v>90</v>
      </c>
      <c r="O10" s="12"/>
    </row>
    <row r="11" spans="1:22" s="10" customFormat="1" ht="48.75" customHeight="1" x14ac:dyDescent="0.25">
      <c r="A11" s="57"/>
      <c r="B11" s="39"/>
      <c r="C11" s="60" t="s">
        <v>77</v>
      </c>
      <c r="D11" s="43" t="s">
        <v>43</v>
      </c>
      <c r="E11" s="43"/>
      <c r="F11" s="36" t="s">
        <v>52</v>
      </c>
      <c r="G11" s="38" t="s">
        <v>14</v>
      </c>
      <c r="H11" s="37" t="s">
        <v>90</v>
      </c>
      <c r="I11" s="37">
        <v>90.4</v>
      </c>
      <c r="J11" s="37">
        <v>92.3</v>
      </c>
      <c r="K11" s="37">
        <v>94.3</v>
      </c>
      <c r="L11" s="37">
        <v>96.3</v>
      </c>
      <c r="M11" s="37">
        <v>98.1</v>
      </c>
      <c r="N11" s="37">
        <v>98.1</v>
      </c>
      <c r="O11" s="13"/>
    </row>
    <row r="12" spans="1:22" s="10" customFormat="1" ht="33" customHeight="1" x14ac:dyDescent="0.25">
      <c r="A12" s="57"/>
      <c r="B12" s="39"/>
      <c r="C12" s="60" t="s">
        <v>78</v>
      </c>
      <c r="D12" s="43" t="s">
        <v>44</v>
      </c>
      <c r="E12" s="43"/>
      <c r="F12" s="36" t="s">
        <v>50</v>
      </c>
      <c r="G12" s="38" t="s">
        <v>0</v>
      </c>
      <c r="H12" s="38" t="s">
        <v>21</v>
      </c>
      <c r="I12" s="38">
        <v>92.72</v>
      </c>
      <c r="J12" s="38">
        <v>93.22</v>
      </c>
      <c r="K12" s="38">
        <v>93.72</v>
      </c>
      <c r="L12" s="38">
        <v>94.22</v>
      </c>
      <c r="M12" s="38">
        <v>94.72</v>
      </c>
      <c r="N12" s="38">
        <f>M12</f>
        <v>94.72</v>
      </c>
      <c r="O12" s="14"/>
    </row>
    <row r="13" spans="1:22" s="10" customFormat="1" x14ac:dyDescent="0.25">
      <c r="A13" s="57"/>
      <c r="B13" s="39"/>
      <c r="C13" s="56" t="s">
        <v>80</v>
      </c>
      <c r="D13" s="33" t="s">
        <v>45</v>
      </c>
      <c r="E13" s="35"/>
      <c r="F13" s="36" t="s">
        <v>51</v>
      </c>
      <c r="G13" s="38" t="s">
        <v>5</v>
      </c>
      <c r="H13" s="38">
        <v>68.61</v>
      </c>
      <c r="I13" s="38">
        <v>68.739999999999995</v>
      </c>
      <c r="J13" s="38">
        <v>68.87</v>
      </c>
      <c r="K13" s="38">
        <v>69</v>
      </c>
      <c r="L13" s="38">
        <v>69.13</v>
      </c>
      <c r="M13" s="38" t="s">
        <v>40</v>
      </c>
      <c r="N13" s="38" t="s">
        <v>40</v>
      </c>
    </row>
    <row r="14" spans="1:22" s="10" customFormat="1" ht="19.5" customHeight="1" x14ac:dyDescent="0.25">
      <c r="A14" s="57"/>
      <c r="B14" s="39"/>
      <c r="C14" s="58"/>
      <c r="D14" s="40"/>
      <c r="E14" s="42"/>
      <c r="F14" s="36" t="s">
        <v>103</v>
      </c>
      <c r="G14" s="38" t="s">
        <v>7</v>
      </c>
      <c r="H14" s="38">
        <v>2.91</v>
      </c>
      <c r="I14" s="38">
        <v>2.86</v>
      </c>
      <c r="J14" s="38">
        <v>2.84</v>
      </c>
      <c r="K14" s="38">
        <v>2.82</v>
      </c>
      <c r="L14" s="38">
        <v>2.8</v>
      </c>
      <c r="M14" s="38">
        <v>2.78</v>
      </c>
      <c r="N14" s="38">
        <v>2.78</v>
      </c>
    </row>
    <row r="15" spans="1:22" s="10" customFormat="1" x14ac:dyDescent="0.25">
      <c r="A15" s="57"/>
      <c r="B15" s="39"/>
      <c r="C15" s="56" t="s">
        <v>79</v>
      </c>
      <c r="D15" s="43" t="s">
        <v>47</v>
      </c>
      <c r="E15" s="43"/>
      <c r="F15" s="36" t="s">
        <v>53</v>
      </c>
      <c r="G15" s="38" t="s">
        <v>14</v>
      </c>
      <c r="H15" s="38">
        <v>97.98</v>
      </c>
      <c r="I15" s="38">
        <v>100.10111679695964</v>
      </c>
      <c r="J15" s="38">
        <v>100.10208346939109</v>
      </c>
      <c r="K15" s="38">
        <v>100.10293766152878</v>
      </c>
      <c r="L15" s="38">
        <v>100.10370446147915</v>
      </c>
      <c r="M15" s="38">
        <v>100.21567514314926</v>
      </c>
      <c r="N15" s="38">
        <v>100.21567514314926</v>
      </c>
    </row>
    <row r="16" spans="1:22" s="10" customFormat="1" x14ac:dyDescent="0.25">
      <c r="A16" s="57"/>
      <c r="B16" s="39"/>
      <c r="C16" s="57"/>
      <c r="D16" s="43"/>
      <c r="E16" s="43"/>
      <c r="F16" s="36" t="s">
        <v>54</v>
      </c>
      <c r="G16" s="38" t="s">
        <v>0</v>
      </c>
      <c r="H16" s="38">
        <v>8.94</v>
      </c>
      <c r="I16" s="38">
        <v>8.8699999999999992</v>
      </c>
      <c r="J16" s="38">
        <v>8.43</v>
      </c>
      <c r="K16" s="38">
        <v>8.0399999999999991</v>
      </c>
      <c r="L16" s="38">
        <v>7.7</v>
      </c>
      <c r="M16" s="38">
        <v>7.39</v>
      </c>
      <c r="N16" s="38">
        <v>7.39</v>
      </c>
    </row>
    <row r="17" spans="1:14" s="15" customFormat="1" ht="30" x14ac:dyDescent="0.25">
      <c r="A17" s="57"/>
      <c r="B17" s="39"/>
      <c r="C17" s="57"/>
      <c r="D17" s="43"/>
      <c r="E17" s="43"/>
      <c r="F17" s="36" t="s">
        <v>26</v>
      </c>
      <c r="G17" s="38" t="s">
        <v>0</v>
      </c>
      <c r="H17" s="38">
        <v>5.56</v>
      </c>
      <c r="I17" s="38">
        <v>5.5</v>
      </c>
      <c r="J17" s="38">
        <v>5.45</v>
      </c>
      <c r="K17" s="38">
        <v>5.4</v>
      </c>
      <c r="L17" s="38">
        <v>5.35</v>
      </c>
      <c r="M17" s="38">
        <v>5.3</v>
      </c>
      <c r="N17" s="38">
        <v>5.3</v>
      </c>
    </row>
    <row r="18" spans="1:14" s="10" customFormat="1" x14ac:dyDescent="0.25">
      <c r="A18" s="57"/>
      <c r="B18" s="39"/>
      <c r="C18" s="57"/>
      <c r="D18" s="43"/>
      <c r="E18" s="43"/>
      <c r="F18" s="36" t="s">
        <v>55</v>
      </c>
      <c r="G18" s="38" t="s">
        <v>2</v>
      </c>
      <c r="H18" s="38">
        <v>0.318</v>
      </c>
      <c r="I18" s="38">
        <f>0.325</f>
        <v>0.32500000000000001</v>
      </c>
      <c r="J18" s="38">
        <f>0.32</f>
        <v>0.32</v>
      </c>
      <c r="K18" s="38">
        <v>0.315</v>
      </c>
      <c r="L18" s="38">
        <v>0.31</v>
      </c>
      <c r="M18" s="38">
        <v>0.3</v>
      </c>
      <c r="N18" s="38">
        <v>0.3</v>
      </c>
    </row>
    <row r="19" spans="1:14" s="10" customFormat="1" x14ac:dyDescent="0.25">
      <c r="A19" s="57"/>
      <c r="B19" s="39"/>
      <c r="C19" s="58"/>
      <c r="D19" s="43"/>
      <c r="E19" s="43"/>
      <c r="F19" s="36" t="s">
        <v>102</v>
      </c>
      <c r="G19" s="38" t="s">
        <v>0</v>
      </c>
      <c r="H19" s="38">
        <v>5.18</v>
      </c>
      <c r="I19" s="38">
        <v>5.3</v>
      </c>
      <c r="J19" s="38">
        <v>5.4</v>
      </c>
      <c r="K19" s="38">
        <v>5.5</v>
      </c>
      <c r="L19" s="38">
        <v>5.6</v>
      </c>
      <c r="M19" s="38">
        <v>5.7</v>
      </c>
      <c r="N19" s="38">
        <v>5.7</v>
      </c>
    </row>
    <row r="20" spans="1:14" s="10" customFormat="1" ht="31.5" customHeight="1" x14ac:dyDescent="0.25">
      <c r="A20" s="57"/>
      <c r="B20" s="39"/>
      <c r="C20" s="60" t="s">
        <v>81</v>
      </c>
      <c r="D20" s="43" t="s">
        <v>48</v>
      </c>
      <c r="E20" s="43"/>
      <c r="F20" s="36" t="s">
        <v>99</v>
      </c>
      <c r="G20" s="38" t="s">
        <v>0</v>
      </c>
      <c r="H20" s="38">
        <v>1.23</v>
      </c>
      <c r="I20" s="38">
        <v>2.95</v>
      </c>
      <c r="J20" s="38">
        <v>2.9</v>
      </c>
      <c r="K20" s="38">
        <v>2.85</v>
      </c>
      <c r="L20" s="38">
        <v>2.8</v>
      </c>
      <c r="M20" s="38">
        <v>2.75</v>
      </c>
      <c r="N20" s="38">
        <v>2.75</v>
      </c>
    </row>
    <row r="21" spans="1:14" s="10" customFormat="1" ht="30" x14ac:dyDescent="0.25">
      <c r="A21" s="57"/>
      <c r="B21" s="39"/>
      <c r="C21" s="56" t="s">
        <v>82</v>
      </c>
      <c r="D21" s="43" t="s">
        <v>66</v>
      </c>
      <c r="E21" s="43"/>
      <c r="F21" s="36" t="s">
        <v>91</v>
      </c>
      <c r="G21" s="38" t="s">
        <v>0</v>
      </c>
      <c r="H21" s="38">
        <v>81.17</v>
      </c>
      <c r="I21" s="38">
        <v>82.99</v>
      </c>
      <c r="J21" s="38">
        <v>84.52</v>
      </c>
      <c r="K21" s="38">
        <v>86.29</v>
      </c>
      <c r="L21" s="38">
        <v>88.59</v>
      </c>
      <c r="M21" s="38">
        <v>90</v>
      </c>
      <c r="N21" s="38">
        <v>90</v>
      </c>
    </row>
    <row r="22" spans="1:14" s="10" customFormat="1" x14ac:dyDescent="0.25">
      <c r="A22" s="58"/>
      <c r="B22" s="44"/>
      <c r="C22" s="58"/>
      <c r="D22" s="43"/>
      <c r="E22" s="43"/>
      <c r="F22" s="36" t="s">
        <v>30</v>
      </c>
      <c r="G22" s="38" t="s">
        <v>0</v>
      </c>
      <c r="H22" s="38">
        <v>99.9</v>
      </c>
      <c r="I22" s="38">
        <v>99.9</v>
      </c>
      <c r="J22" s="38">
        <v>100</v>
      </c>
      <c r="K22" s="38">
        <v>100</v>
      </c>
      <c r="L22" s="38">
        <v>100</v>
      </c>
      <c r="M22" s="38">
        <v>100</v>
      </c>
      <c r="N22" s="38">
        <v>100</v>
      </c>
    </row>
    <row r="23" spans="1:14" s="10" customFormat="1" x14ac:dyDescent="0.25">
      <c r="A23" s="60"/>
      <c r="B23" s="45"/>
      <c r="C23" s="60"/>
      <c r="D23" s="46"/>
      <c r="E23" s="47"/>
      <c r="F23" s="45" t="s">
        <v>96</v>
      </c>
      <c r="G23" s="38"/>
      <c r="H23" s="38"/>
      <c r="I23" s="37"/>
      <c r="J23" s="37"/>
      <c r="K23" s="37" t="s">
        <v>96</v>
      </c>
      <c r="L23" s="38" t="s">
        <v>96</v>
      </c>
      <c r="M23" s="38" t="s">
        <v>96</v>
      </c>
      <c r="N23" s="38" t="s">
        <v>96</v>
      </c>
    </row>
    <row r="24" spans="1:14" s="16" customFormat="1" ht="48" customHeight="1" x14ac:dyDescent="0.25">
      <c r="A24" s="56">
        <v>2</v>
      </c>
      <c r="B24" s="32" t="s">
        <v>23</v>
      </c>
      <c r="C24" s="48" t="s">
        <v>94</v>
      </c>
      <c r="D24" s="49"/>
      <c r="E24" s="50"/>
      <c r="F24" s="45" t="s">
        <v>59</v>
      </c>
      <c r="G24" s="38">
        <v>68.08</v>
      </c>
      <c r="H24" s="37">
        <v>69</v>
      </c>
      <c r="I24" s="37">
        <v>69.02</v>
      </c>
      <c r="J24" s="37">
        <v>69.040000000000006</v>
      </c>
      <c r="K24" s="38">
        <v>69.06</v>
      </c>
      <c r="L24" s="38">
        <v>69.08</v>
      </c>
      <c r="M24" s="38">
        <v>70</v>
      </c>
      <c r="N24" s="38">
        <v>70</v>
      </c>
    </row>
    <row r="25" spans="1:14" s="10" customFormat="1" ht="45" x14ac:dyDescent="0.25">
      <c r="A25" s="57"/>
      <c r="B25" s="39"/>
      <c r="C25" s="56" t="s">
        <v>83</v>
      </c>
      <c r="D25" s="33" t="s">
        <v>57</v>
      </c>
      <c r="E25" s="35"/>
      <c r="F25" s="36" t="s">
        <v>1</v>
      </c>
      <c r="G25" s="38" t="s">
        <v>6</v>
      </c>
      <c r="H25" s="38" t="s">
        <v>17</v>
      </c>
      <c r="I25" s="38" t="s">
        <v>17</v>
      </c>
      <c r="J25" s="38" t="s">
        <v>17</v>
      </c>
      <c r="K25" s="38" t="s">
        <v>17</v>
      </c>
      <c r="L25" s="38" t="s">
        <v>17</v>
      </c>
      <c r="M25" s="38" t="s">
        <v>17</v>
      </c>
      <c r="N25" s="38" t="s">
        <v>17</v>
      </c>
    </row>
    <row r="26" spans="1:14" s="10" customFormat="1" ht="60" x14ac:dyDescent="0.25">
      <c r="A26" s="57"/>
      <c r="B26" s="39"/>
      <c r="C26" s="57"/>
      <c r="D26" s="51"/>
      <c r="E26" s="52"/>
      <c r="F26" s="36" t="s">
        <v>67</v>
      </c>
      <c r="G26" s="38" t="s">
        <v>39</v>
      </c>
      <c r="H26" s="38" t="s">
        <v>22</v>
      </c>
      <c r="I26" s="38" t="s">
        <v>15</v>
      </c>
      <c r="J26" s="38" t="s">
        <v>15</v>
      </c>
      <c r="K26" s="38" t="s">
        <v>16</v>
      </c>
      <c r="L26" s="38" t="s">
        <v>16</v>
      </c>
      <c r="M26" s="38" t="s">
        <v>16</v>
      </c>
      <c r="N26" s="38" t="s">
        <v>16</v>
      </c>
    </row>
    <row r="27" spans="1:14" s="8" customFormat="1" ht="30" x14ac:dyDescent="0.25">
      <c r="A27" s="57"/>
      <c r="B27" s="39"/>
      <c r="C27" s="58"/>
      <c r="D27" s="40"/>
      <c r="E27" s="42"/>
      <c r="F27" s="36" t="s">
        <v>92</v>
      </c>
      <c r="G27" s="38" t="s">
        <v>39</v>
      </c>
      <c r="H27" s="38" t="s">
        <v>15</v>
      </c>
      <c r="I27" s="38" t="s">
        <v>15</v>
      </c>
      <c r="J27" s="38" t="s">
        <v>15</v>
      </c>
      <c r="K27" s="38" t="s">
        <v>95</v>
      </c>
      <c r="L27" s="38" t="s">
        <v>95</v>
      </c>
      <c r="M27" s="38" t="s">
        <v>95</v>
      </c>
      <c r="N27" s="38" t="s">
        <v>95</v>
      </c>
    </row>
    <row r="28" spans="1:14" s="8" customFormat="1" ht="30" x14ac:dyDescent="0.25">
      <c r="A28" s="57"/>
      <c r="B28" s="39"/>
      <c r="C28" s="60" t="s">
        <v>84</v>
      </c>
      <c r="D28" s="43" t="s">
        <v>58</v>
      </c>
      <c r="E28" s="43"/>
      <c r="F28" s="36" t="s">
        <v>93</v>
      </c>
      <c r="G28" s="38" t="s">
        <v>0</v>
      </c>
      <c r="H28" s="37">
        <v>63.8</v>
      </c>
      <c r="I28" s="37">
        <v>64</v>
      </c>
      <c r="J28" s="37">
        <v>64</v>
      </c>
      <c r="K28" s="38">
        <v>64</v>
      </c>
      <c r="L28" s="38">
        <v>64</v>
      </c>
      <c r="M28" s="38">
        <v>65</v>
      </c>
      <c r="N28" s="38">
        <v>65</v>
      </c>
    </row>
    <row r="29" spans="1:14" s="17" customFormat="1" ht="60" x14ac:dyDescent="0.25">
      <c r="A29" s="58"/>
      <c r="B29" s="44"/>
      <c r="C29" s="60" t="s">
        <v>85</v>
      </c>
      <c r="D29" s="43" t="s">
        <v>62</v>
      </c>
      <c r="E29" s="43"/>
      <c r="F29" s="36" t="s">
        <v>97</v>
      </c>
      <c r="G29" s="38" t="s">
        <v>0</v>
      </c>
      <c r="H29" s="53">
        <v>1</v>
      </c>
      <c r="I29" s="53">
        <v>1</v>
      </c>
      <c r="J29" s="53">
        <v>1</v>
      </c>
      <c r="K29" s="53">
        <v>1</v>
      </c>
      <c r="L29" s="53">
        <v>1</v>
      </c>
      <c r="M29" s="53">
        <v>1</v>
      </c>
      <c r="N29" s="53">
        <v>1</v>
      </c>
    </row>
    <row r="30" spans="1:14" s="10" customFormat="1" x14ac:dyDescent="0.25">
      <c r="A30" s="60"/>
      <c r="B30" s="45"/>
      <c r="C30" s="60"/>
      <c r="D30" s="46"/>
      <c r="E30" s="47"/>
      <c r="F30" s="45"/>
      <c r="G30" s="38"/>
      <c r="H30" s="38"/>
      <c r="I30" s="37"/>
      <c r="J30" s="38"/>
      <c r="K30" s="38"/>
      <c r="L30" s="38"/>
      <c r="M30" s="38"/>
      <c r="N30" s="38"/>
    </row>
    <row r="31" spans="1:14" s="8" customFormat="1" ht="42" customHeight="1" x14ac:dyDescent="0.25">
      <c r="A31" s="56">
        <v>3</v>
      </c>
      <c r="B31" s="32" t="s">
        <v>25</v>
      </c>
      <c r="C31" s="48" t="s">
        <v>73</v>
      </c>
      <c r="D31" s="49"/>
      <c r="E31" s="50"/>
      <c r="F31" s="45" t="s">
        <v>68</v>
      </c>
      <c r="G31" s="37" t="s">
        <v>5</v>
      </c>
      <c r="H31" s="37">
        <v>13.14</v>
      </c>
      <c r="I31" s="37">
        <v>13.37</v>
      </c>
      <c r="J31" s="38">
        <v>13.81</v>
      </c>
      <c r="K31" s="38">
        <v>14.01</v>
      </c>
      <c r="L31" s="38">
        <v>14.21</v>
      </c>
      <c r="M31" s="38">
        <v>14.42</v>
      </c>
      <c r="N31" s="38">
        <v>14.42</v>
      </c>
    </row>
    <row r="32" spans="1:14" s="10" customFormat="1" ht="63" customHeight="1" x14ac:dyDescent="0.25">
      <c r="A32" s="57"/>
      <c r="B32" s="44"/>
      <c r="C32" s="61" t="s">
        <v>86</v>
      </c>
      <c r="D32" s="48" t="s">
        <v>60</v>
      </c>
      <c r="E32" s="50"/>
      <c r="F32" s="36" t="s">
        <v>61</v>
      </c>
      <c r="G32" s="38" t="s">
        <v>5</v>
      </c>
      <c r="H32" s="38">
        <v>9.61</v>
      </c>
      <c r="I32" s="38" t="s">
        <v>33</v>
      </c>
      <c r="J32" s="38" t="s">
        <v>34</v>
      </c>
      <c r="K32" s="38" t="s">
        <v>35</v>
      </c>
      <c r="L32" s="38" t="s">
        <v>36</v>
      </c>
      <c r="M32" s="38" t="s">
        <v>37</v>
      </c>
      <c r="N32" s="38" t="s">
        <v>38</v>
      </c>
    </row>
    <row r="33" spans="1:16" x14ac:dyDescent="0.25">
      <c r="A33" s="60"/>
      <c r="B33" s="45"/>
      <c r="C33" s="60"/>
      <c r="D33" s="46"/>
      <c r="E33" s="47"/>
      <c r="F33" s="45"/>
      <c r="G33" s="38"/>
      <c r="H33" s="38"/>
      <c r="I33" s="54"/>
      <c r="J33" s="38"/>
      <c r="K33" s="38"/>
      <c r="L33" s="38"/>
      <c r="M33" s="38"/>
      <c r="N33" s="38"/>
    </row>
    <row r="34" spans="1:16" ht="46.5" customHeight="1" x14ac:dyDescent="0.25">
      <c r="A34" s="56">
        <v>4</v>
      </c>
      <c r="B34" s="32" t="s">
        <v>12</v>
      </c>
      <c r="C34" s="48" t="s">
        <v>63</v>
      </c>
      <c r="D34" s="49"/>
      <c r="E34" s="50"/>
      <c r="F34" s="36" t="s">
        <v>65</v>
      </c>
      <c r="G34" s="37" t="s">
        <v>2</v>
      </c>
      <c r="H34" s="37" t="s">
        <v>21</v>
      </c>
      <c r="I34" s="37">
        <v>0.9</v>
      </c>
      <c r="J34" s="37">
        <v>0.93</v>
      </c>
      <c r="K34" s="37">
        <v>0.96</v>
      </c>
      <c r="L34" s="37">
        <v>0.99</v>
      </c>
      <c r="M34" s="37">
        <v>1</v>
      </c>
      <c r="N34" s="37">
        <v>1</v>
      </c>
    </row>
    <row r="35" spans="1:16" s="4" customFormat="1" ht="60" x14ac:dyDescent="0.25">
      <c r="A35" s="57"/>
      <c r="B35" s="39"/>
      <c r="C35" s="59" t="s">
        <v>87</v>
      </c>
      <c r="D35" s="43" t="s">
        <v>72</v>
      </c>
      <c r="E35" s="43"/>
      <c r="F35" s="36" t="s">
        <v>98</v>
      </c>
      <c r="G35" s="37" t="s">
        <v>0</v>
      </c>
      <c r="H35" s="37" t="s">
        <v>21</v>
      </c>
      <c r="I35" s="37">
        <v>95</v>
      </c>
      <c r="J35" s="37">
        <v>96</v>
      </c>
      <c r="K35" s="37">
        <v>98</v>
      </c>
      <c r="L35" s="37">
        <v>99</v>
      </c>
      <c r="M35" s="37">
        <v>100</v>
      </c>
      <c r="N35" s="37">
        <v>100</v>
      </c>
      <c r="O35" s="5"/>
      <c r="P35" s="5"/>
    </row>
    <row r="36" spans="1:16" ht="49.5" customHeight="1" x14ac:dyDescent="0.25">
      <c r="A36" s="58"/>
      <c r="B36" s="44"/>
      <c r="C36" s="60">
        <v>4.2</v>
      </c>
      <c r="D36" s="43" t="s">
        <v>32</v>
      </c>
      <c r="E36" s="43"/>
      <c r="F36" s="36" t="s">
        <v>3</v>
      </c>
      <c r="G36" s="37" t="s">
        <v>27</v>
      </c>
      <c r="H36" s="37">
        <v>90.85</v>
      </c>
      <c r="I36" s="37">
        <v>90.87</v>
      </c>
      <c r="J36" s="37">
        <v>90.93</v>
      </c>
      <c r="K36" s="37">
        <v>91</v>
      </c>
      <c r="L36" s="37">
        <v>91.08</v>
      </c>
      <c r="M36" s="37">
        <v>91.17</v>
      </c>
      <c r="N36" s="37">
        <f>M36</f>
        <v>91.17</v>
      </c>
      <c r="O36" s="3"/>
      <c r="P36" s="1"/>
    </row>
    <row r="37" spans="1:16" x14ac:dyDescent="0.25">
      <c r="A37" s="60"/>
      <c r="B37" s="45"/>
      <c r="C37" s="60"/>
      <c r="D37" s="46"/>
      <c r="E37" s="47"/>
      <c r="F37" s="45"/>
      <c r="G37" s="38"/>
      <c r="H37" s="38"/>
      <c r="I37" s="37"/>
      <c r="J37" s="38"/>
      <c r="K37" s="38"/>
      <c r="L37" s="38"/>
      <c r="M37" s="38"/>
      <c r="N37" s="38"/>
    </row>
    <row r="38" spans="1:16" ht="33" customHeight="1" x14ac:dyDescent="0.25">
      <c r="A38" s="56">
        <v>5</v>
      </c>
      <c r="B38" s="32" t="s">
        <v>13</v>
      </c>
      <c r="C38" s="48" t="s">
        <v>69</v>
      </c>
      <c r="D38" s="49"/>
      <c r="E38" s="50"/>
      <c r="F38" s="36" t="s">
        <v>28</v>
      </c>
      <c r="G38" s="37" t="s">
        <v>2</v>
      </c>
      <c r="H38" s="37">
        <v>67.17</v>
      </c>
      <c r="I38" s="37">
        <v>68</v>
      </c>
      <c r="J38" s="37">
        <v>68.7</v>
      </c>
      <c r="K38" s="37">
        <v>70.7</v>
      </c>
      <c r="L38" s="37">
        <v>71.7</v>
      </c>
      <c r="M38" s="37">
        <v>72.7</v>
      </c>
      <c r="N38" s="37">
        <f>M38</f>
        <v>72.7</v>
      </c>
    </row>
    <row r="39" spans="1:16" ht="30" x14ac:dyDescent="0.25">
      <c r="A39" s="57"/>
      <c r="B39" s="39"/>
      <c r="C39" s="62" t="s">
        <v>88</v>
      </c>
      <c r="D39" s="33" t="s">
        <v>70</v>
      </c>
      <c r="E39" s="35"/>
      <c r="F39" s="36" t="s">
        <v>28</v>
      </c>
      <c r="G39" s="37" t="s">
        <v>2</v>
      </c>
      <c r="H39" s="37">
        <v>67.17</v>
      </c>
      <c r="I39" s="37">
        <v>68</v>
      </c>
      <c r="J39" s="37">
        <v>68.7</v>
      </c>
      <c r="K39" s="37">
        <v>70.7</v>
      </c>
      <c r="L39" s="37">
        <v>71.7</v>
      </c>
      <c r="M39" s="37">
        <v>72.7</v>
      </c>
      <c r="N39" s="37">
        <f>M39</f>
        <v>72.7</v>
      </c>
    </row>
    <row r="40" spans="1:16" x14ac:dyDescent="0.25">
      <c r="A40" s="57"/>
      <c r="B40" s="39"/>
      <c r="C40" s="63"/>
      <c r="D40" s="40"/>
      <c r="E40" s="42"/>
      <c r="F40" s="36" t="s">
        <v>4</v>
      </c>
      <c r="G40" s="37" t="s">
        <v>2</v>
      </c>
      <c r="H40" s="37">
        <v>150</v>
      </c>
      <c r="I40" s="37">
        <v>145</v>
      </c>
      <c r="J40" s="37">
        <v>134.4</v>
      </c>
      <c r="K40" s="37">
        <v>127</v>
      </c>
      <c r="L40" s="37">
        <v>121</v>
      </c>
      <c r="M40" s="37">
        <v>109</v>
      </c>
      <c r="N40" s="37">
        <v>109</v>
      </c>
    </row>
    <row r="41" spans="1:16" ht="30" x14ac:dyDescent="0.25">
      <c r="A41" s="57"/>
      <c r="B41" s="39"/>
      <c r="C41" s="56" t="s">
        <v>89</v>
      </c>
      <c r="D41" s="33" t="s">
        <v>64</v>
      </c>
      <c r="E41" s="35"/>
      <c r="F41" s="36" t="s">
        <v>29</v>
      </c>
      <c r="G41" s="37" t="s">
        <v>8</v>
      </c>
      <c r="H41" s="55">
        <v>231465</v>
      </c>
      <c r="I41" s="55">
        <v>280000</v>
      </c>
      <c r="J41" s="55">
        <v>300000</v>
      </c>
      <c r="K41" s="55">
        <v>370000</v>
      </c>
      <c r="L41" s="55">
        <v>400000</v>
      </c>
      <c r="M41" s="55">
        <v>500000</v>
      </c>
      <c r="N41" s="55">
        <v>500000</v>
      </c>
    </row>
    <row r="42" spans="1:16" ht="60.75" customHeight="1" x14ac:dyDescent="0.25">
      <c r="A42" s="58"/>
      <c r="B42" s="44"/>
      <c r="C42" s="58"/>
      <c r="D42" s="40"/>
      <c r="E42" s="42"/>
      <c r="F42" s="36" t="s">
        <v>71</v>
      </c>
      <c r="G42" s="38" t="s">
        <v>0</v>
      </c>
      <c r="H42" s="38">
        <v>8.15</v>
      </c>
      <c r="I42" s="37">
        <v>8.56</v>
      </c>
      <c r="J42" s="37">
        <v>8.99</v>
      </c>
      <c r="K42" s="38">
        <v>9.44</v>
      </c>
      <c r="L42" s="38">
        <v>9.92</v>
      </c>
      <c r="M42" s="38">
        <v>9.92</v>
      </c>
      <c r="N42" s="38">
        <v>9.92</v>
      </c>
    </row>
  </sheetData>
  <mergeCells count="51">
    <mergeCell ref="A1:N1"/>
    <mergeCell ref="D10:E10"/>
    <mergeCell ref="D11:E11"/>
    <mergeCell ref="D12:E12"/>
    <mergeCell ref="A2:N2"/>
    <mergeCell ref="A3:N3"/>
    <mergeCell ref="A4:N4"/>
    <mergeCell ref="I6:M6"/>
    <mergeCell ref="A6:A7"/>
    <mergeCell ref="B6:B7"/>
    <mergeCell ref="C6:E7"/>
    <mergeCell ref="F6:F7"/>
    <mergeCell ref="G6:G7"/>
    <mergeCell ref="H6:H7"/>
    <mergeCell ref="C21:C22"/>
    <mergeCell ref="C15:C19"/>
    <mergeCell ref="B38:B42"/>
    <mergeCell ref="A38:A42"/>
    <mergeCell ref="C39:C40"/>
    <mergeCell ref="A34:A36"/>
    <mergeCell ref="C38:E38"/>
    <mergeCell ref="C34:E34"/>
    <mergeCell ref="B34:B36"/>
    <mergeCell ref="D35:E35"/>
    <mergeCell ref="D36:E36"/>
    <mergeCell ref="C41:C42"/>
    <mergeCell ref="D41:E42"/>
    <mergeCell ref="D37:E37"/>
    <mergeCell ref="D39:E40"/>
    <mergeCell ref="D32:E32"/>
    <mergeCell ref="D33:E33"/>
    <mergeCell ref="C8:E9"/>
    <mergeCell ref="C13:C14"/>
    <mergeCell ref="C25:C27"/>
    <mergeCell ref="B24:B29"/>
    <mergeCell ref="D25:E27"/>
    <mergeCell ref="C31:E31"/>
    <mergeCell ref="C24:E24"/>
    <mergeCell ref="D28:E28"/>
    <mergeCell ref="D29:E29"/>
    <mergeCell ref="D30:E30"/>
    <mergeCell ref="D13:E14"/>
    <mergeCell ref="D15:E19"/>
    <mergeCell ref="D20:E20"/>
    <mergeCell ref="D21:E22"/>
    <mergeCell ref="D23:E23"/>
    <mergeCell ref="A24:A29"/>
    <mergeCell ref="A31:A32"/>
    <mergeCell ref="B31:B32"/>
    <mergeCell ref="B8:B22"/>
    <mergeCell ref="A8:A22"/>
  </mergeCells>
  <pageMargins left="1.6929133858267718" right="0" top="0.94488188976377963" bottom="0.74803149606299213" header="0.31496062992125984" footer="0.31496062992125984"/>
  <pageSetup paperSize="5"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Tabel 5.1</vt:lpstr>
      <vt:lpstr>'Tabel 5.1'!Print_Area</vt:lpstr>
      <vt:lpstr>'Tabel 5.1'!Print_Titles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Bappeda</dc:creator>
  <cp:lastModifiedBy>HP</cp:lastModifiedBy>
  <cp:lastPrinted>2019-11-05T03:17:48Z</cp:lastPrinted>
  <dcterms:created xsi:type="dcterms:W3CDTF">2018-09-13T04:39:23Z</dcterms:created>
  <dcterms:modified xsi:type="dcterms:W3CDTF">2020-01-06T09:26:40Z</dcterms:modified>
</cp:coreProperties>
</file>